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autoCompressPictures="0"/>
  <bookViews>
    <workbookView xWindow="0" yWindow="0" windowWidth="15180" windowHeight="13440" tabRatio="105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3" i="1" l="1"/>
  <c r="C13" i="1"/>
  <c r="C14" i="1"/>
  <c r="C5" i="1"/>
  <c r="C15" i="1"/>
  <c r="C16" i="1"/>
  <c r="B3" i="1"/>
  <c r="B13" i="1"/>
  <c r="B14" i="1"/>
  <c r="B5" i="1"/>
  <c r="B15" i="1"/>
  <c r="B16" i="1"/>
  <c r="C7" i="1"/>
  <c r="C10" i="1"/>
  <c r="B7" i="1"/>
  <c r="B10" i="1"/>
  <c r="C9" i="1"/>
  <c r="B9" i="1"/>
</calcChain>
</file>

<file path=xl/sharedStrings.xml><?xml version="1.0" encoding="utf-8"?>
<sst xmlns="http://schemas.openxmlformats.org/spreadsheetml/2006/main" count="21" uniqueCount="19">
  <si>
    <t>Parametro</t>
  </si>
  <si>
    <t>Diseño 1</t>
  </si>
  <si>
    <t>Diseño 2</t>
  </si>
  <si>
    <t>TC (mV/C)</t>
  </si>
  <si>
    <t>Vo @ 25C</t>
  </si>
  <si>
    <t>R1/R2</t>
  </si>
  <si>
    <t>←</t>
  </si>
  <si>
    <t>F</t>
  </si>
  <si>
    <t>I1 (uA)</t>
  </si>
  <si>
    <t>I2 (uA)</t>
  </si>
  <si>
    <t>Vi2 (V)</t>
  </si>
  <si>
    <t>R1 (KOHMS)</t>
  </si>
  <si>
    <t>R2 (KOHMS)</t>
  </si>
  <si>
    <t>Vb2 (V)</t>
  </si>
  <si>
    <t>I3 (mA)</t>
  </si>
  <si>
    <t>sum(R) (KOHMS)</t>
  </si>
  <si>
    <t>R3 (KOHMS)</t>
  </si>
  <si>
    <t>R4 (KOHMS)</t>
  </si>
  <si>
    <t>R5 (KOHMS)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</si>
</sst>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16" sqref="H16"/>
    </sheetView>
  </sheetViews>
  <sheetFormatPr baseColWidth="10" defaultRowHeight="15" x14ac:dyDescent="0"/>
  <cols>
    <col min="2" max="2" width="10.83203125" style="1"/>
    <col min="3" max="3" width="10.83203125" style="2"/>
  </cols>
  <sheetData>
    <row r="1" spans="1:4" ht="12">
      <c r="A1" s="2" t="s">
        <v>0</v>
      </c>
      <c r="B1" s="1" t="s">
        <v>1</v>
      </c>
      <c r="C1" s="2" t="s">
        <v>2</v>
      </c>
    </row>
    <row r="2" spans="1:4" ht="12">
      <c r="A2" t="s">
        <v>3</v>
      </c>
      <c r="B2" s="1">
        <v>10</v>
      </c>
      <c r="C2" s="1">
        <v>10</v>
      </c>
    </row>
    <row r="3" spans="1:4" ht="12">
      <c r="A3" t="s">
        <v>4</v>
      </c>
      <c r="B3" s="1">
        <f>298*B2/1000</f>
        <v>2.98</v>
      </c>
      <c r="C3" s="1">
        <f>298*C2/1000</f>
        <v>2.98</v>
      </c>
    </row>
    <row r="4" spans="1:4" ht="12">
      <c r="A4" t="s">
        <v>5</v>
      </c>
      <c r="B4" s="1">
        <v>10</v>
      </c>
      <c r="C4" s="1">
        <v>2</v>
      </c>
      <c r="D4" t="s">
        <v>6</v>
      </c>
    </row>
    <row r="5" spans="1:4" ht="12">
      <c r="A5" t="s">
        <v>7</v>
      </c>
      <c r="B5" s="1">
        <f>25.7*LN(B4)/(1000*B3)</f>
        <v>1.9857864728170128E-2</v>
      </c>
      <c r="C5" s="1">
        <f>25.7*LN(C4)/(1000*C3)</f>
        <v>5.9778129330169778E-3</v>
      </c>
    </row>
    <row r="6" spans="1:4" ht="12">
      <c r="A6" t="s">
        <v>8</v>
      </c>
      <c r="B6" s="1">
        <v>10</v>
      </c>
      <c r="C6" s="1">
        <v>10</v>
      </c>
    </row>
    <row r="7" spans="1:4" ht="12">
      <c r="A7" t="s">
        <v>9</v>
      </c>
      <c r="B7" s="1">
        <f>B4*B6</f>
        <v>100</v>
      </c>
      <c r="C7" s="1">
        <f>C4*C6</f>
        <v>20</v>
      </c>
    </row>
    <row r="8" spans="1:4" ht="12">
      <c r="A8" t="s">
        <v>10</v>
      </c>
      <c r="B8" s="1">
        <v>1</v>
      </c>
      <c r="C8" s="1">
        <v>1</v>
      </c>
    </row>
    <row r="9" spans="1:4" ht="12">
      <c r="A9" t="s">
        <v>11</v>
      </c>
      <c r="B9" s="1">
        <f>1000*B8/B6</f>
        <v>100</v>
      </c>
      <c r="C9" s="1">
        <f>1000*C8/C6</f>
        <v>100</v>
      </c>
    </row>
    <row r="10" spans="1:4" ht="12">
      <c r="A10" t="s">
        <v>12</v>
      </c>
      <c r="B10" s="1">
        <f>1000*B8/B7</f>
        <v>10</v>
      </c>
      <c r="C10" s="1">
        <f>1000*C8/C7</f>
        <v>50</v>
      </c>
    </row>
    <row r="11" spans="1:4" ht="12">
      <c r="A11" t="s">
        <v>13</v>
      </c>
      <c r="B11" s="1">
        <v>1</v>
      </c>
      <c r="C11" s="1">
        <v>1.5</v>
      </c>
      <c r="D11" t="s">
        <v>6</v>
      </c>
    </row>
    <row r="12" spans="1:4" ht="12">
      <c r="A12" t="s">
        <v>14</v>
      </c>
      <c r="B12" s="1">
        <v>1</v>
      </c>
      <c r="C12" s="1">
        <v>0.1</v>
      </c>
      <c r="D12" t="s">
        <v>6</v>
      </c>
    </row>
    <row r="13" spans="1:4" ht="12">
      <c r="A13" t="s">
        <v>15</v>
      </c>
      <c r="B13" s="1">
        <f>B3/B12</f>
        <v>2.98</v>
      </c>
      <c r="C13" s="1">
        <f>C3/C12</f>
        <v>29.799999999999997</v>
      </c>
    </row>
    <row r="14" spans="1:4" ht="12">
      <c r="A14" t="s">
        <v>16</v>
      </c>
      <c r="B14" s="1">
        <f>(B3-B11)/B12</f>
        <v>1.98</v>
      </c>
      <c r="C14" s="1">
        <f>(C3-C11)/C12</f>
        <v>14.799999999999999</v>
      </c>
    </row>
    <row r="15" spans="1:4" ht="12">
      <c r="A15" t="s">
        <v>17</v>
      </c>
      <c r="B15" s="1">
        <f>B5*B13</f>
        <v>5.9176436889946983E-2</v>
      </c>
      <c r="C15" s="1">
        <f>C5*C13</f>
        <v>0.17813882540390591</v>
      </c>
    </row>
    <row r="16" spans="1:4" ht="12">
      <c r="A16" t="s">
        <v>18</v>
      </c>
      <c r="B16" s="1">
        <f>B13-B14-B15</f>
        <v>0.940823563110053</v>
      </c>
      <c r="C16" s="1">
        <f>C13-C14-C15</f>
        <v>14.821861174596092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"/>
  <sheetData/>
  <pageMargins left="0.78749999999999998" right="0.78749999999999998" top="1.0249999999999999" bottom="1.0249999999999999" header="0.78749999999999998" footer="0.78749999999999998"/>
  <headerFooter>
    <oddHeader>&amp;C&amp;A</oddHeader>
    <oddFooter>&amp;CPage &amp;P</oddFooter>
  </headerFooter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1428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Toledo</dc:creator>
  <cp:lastModifiedBy>Manuel Toledo-Quinones</cp:lastModifiedBy>
  <cp:revision>1</cp:revision>
  <dcterms:created xsi:type="dcterms:W3CDTF">2010-11-10T08:53:54Z</dcterms:created>
  <dcterms:modified xsi:type="dcterms:W3CDTF">2012-09-26T20:05:01Z</dcterms:modified>
</cp:coreProperties>
</file>